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6. Declaraciones Hacienda\Modelo 111\2025\"/>
    </mc:Choice>
  </mc:AlternateContent>
  <xr:revisionPtr revIDLastSave="0" documentId="13_ncr:1_{9DBF9AF0-A055-4A55-8056-24282784382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ersonal" sheetId="1" r:id="rId1"/>
    <sheet name="Declaracio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1" l="1"/>
  <c r="L35" i="1"/>
  <c r="L34" i="1"/>
  <c r="L33" i="1"/>
  <c r="L32" i="1"/>
  <c r="H16" i="1"/>
  <c r="L31" i="1"/>
  <c r="L30" i="1"/>
  <c r="L29" i="1"/>
  <c r="L27" i="1" l="1"/>
  <c r="L28" i="1"/>
  <c r="L26" i="1"/>
  <c r="L23" i="1"/>
  <c r="L24" i="1"/>
  <c r="L25" i="1"/>
  <c r="G10" i="1"/>
  <c r="H10" i="1"/>
  <c r="J10" i="1"/>
  <c r="J17" i="1" s="1"/>
  <c r="H17" i="1"/>
  <c r="B6" i="3"/>
  <c r="B7" i="3"/>
  <c r="B8" i="3"/>
  <c r="B9" i="3"/>
  <c r="B10" i="3"/>
  <c r="B11" i="3"/>
  <c r="B12" i="3"/>
  <c r="B13" i="3"/>
  <c r="B14" i="3"/>
  <c r="B15" i="3"/>
  <c r="B16" i="3"/>
  <c r="L22" i="1" l="1"/>
  <c r="B28" i="1"/>
  <c r="E11" i="3" s="1"/>
  <c r="E12" i="3"/>
  <c r="B30" i="1"/>
  <c r="E13" i="3" s="1"/>
  <c r="B31" i="1"/>
  <c r="E14" i="3" s="1"/>
  <c r="E15" i="3"/>
  <c r="B33" i="1"/>
  <c r="E16" i="3" s="1"/>
  <c r="C32" i="1" l="1"/>
  <c r="F15" i="3" s="1"/>
  <c r="B34" i="1" l="1"/>
  <c r="C6" i="1" l="1"/>
  <c r="C6" i="3" s="1"/>
  <c r="B23" i="1" l="1"/>
  <c r="E6" i="3" s="1"/>
  <c r="B24" i="1"/>
  <c r="E7" i="3" s="1"/>
  <c r="B25" i="1"/>
  <c r="E8" i="3" s="1"/>
  <c r="B26" i="1"/>
  <c r="E9" i="3" s="1"/>
  <c r="B27" i="1"/>
  <c r="E10" i="3" s="1"/>
  <c r="B22" i="1"/>
  <c r="D26" i="1"/>
  <c r="G9" i="3" s="1"/>
  <c r="C23" i="1"/>
  <c r="F6" i="3" s="1"/>
  <c r="C24" i="1"/>
  <c r="F7" i="3" s="1"/>
  <c r="C25" i="1"/>
  <c r="F8" i="3" s="1"/>
  <c r="C26" i="1"/>
  <c r="F9" i="3" s="1"/>
  <c r="C27" i="1"/>
  <c r="F10" i="3" s="1"/>
  <c r="C28" i="1"/>
  <c r="F11" i="3" s="1"/>
  <c r="C29" i="1"/>
  <c r="F12" i="3" s="1"/>
  <c r="C30" i="1"/>
  <c r="F13" i="3" s="1"/>
  <c r="C31" i="1"/>
  <c r="F14" i="3" s="1"/>
  <c r="C33" i="1"/>
  <c r="F16" i="3" s="1"/>
  <c r="D29" i="1"/>
  <c r="G12" i="3" s="1"/>
  <c r="D16" i="1"/>
  <c r="D16" i="3" s="1"/>
  <c r="D24" i="1" l="1"/>
  <c r="G7" i="3" s="1"/>
  <c r="D31" i="1"/>
  <c r="G14" i="3" s="1"/>
  <c r="D30" i="1"/>
  <c r="G13" i="3" s="1"/>
  <c r="D33" i="1"/>
  <c r="G16" i="3" s="1"/>
  <c r="H16" i="3" s="1"/>
  <c r="D28" i="1"/>
  <c r="G11" i="3" s="1"/>
  <c r="D25" i="1"/>
  <c r="G8" i="3" s="1"/>
  <c r="D23" i="1"/>
  <c r="G6" i="3" s="1"/>
  <c r="D32" i="1"/>
  <c r="G15" i="3" s="1"/>
  <c r="D27" i="1"/>
  <c r="G10" i="3" s="1"/>
  <c r="D12" i="1" l="1"/>
  <c r="D12" i="3" s="1"/>
  <c r="H12" i="3" s="1"/>
  <c r="C12" i="1"/>
  <c r="C12" i="3" s="1"/>
  <c r="D6" i="1" l="1"/>
  <c r="D6" i="3" s="1"/>
  <c r="H6" i="3" s="1"/>
  <c r="D7" i="1"/>
  <c r="D7" i="3" s="1"/>
  <c r="H7" i="3" s="1"/>
  <c r="D8" i="1"/>
  <c r="D8" i="3" s="1"/>
  <c r="H8" i="3" s="1"/>
  <c r="D9" i="1"/>
  <c r="D9" i="3" s="1"/>
  <c r="H9" i="3" s="1"/>
  <c r="D10" i="1"/>
  <c r="D10" i="3" s="1"/>
  <c r="H10" i="3" s="1"/>
  <c r="D11" i="1"/>
  <c r="D11" i="3" s="1"/>
  <c r="H11" i="3" s="1"/>
  <c r="D13" i="1"/>
  <c r="D13" i="3" s="1"/>
  <c r="H13" i="3" s="1"/>
  <c r="D14" i="1"/>
  <c r="D14" i="3" s="1"/>
  <c r="H14" i="3" s="1"/>
  <c r="D15" i="1"/>
  <c r="D15" i="3" s="1"/>
  <c r="H15" i="3" s="1"/>
  <c r="D5" i="1"/>
  <c r="C7" i="1"/>
  <c r="C7" i="3" s="1"/>
  <c r="C8" i="1"/>
  <c r="C8" i="3" s="1"/>
  <c r="C9" i="1"/>
  <c r="C9" i="3" s="1"/>
  <c r="C10" i="1"/>
  <c r="C10" i="3" s="1"/>
  <c r="C11" i="1"/>
  <c r="C11" i="3" s="1"/>
  <c r="C13" i="1"/>
  <c r="C13" i="3" s="1"/>
  <c r="C14" i="1"/>
  <c r="C14" i="3" s="1"/>
  <c r="C15" i="1"/>
  <c r="C15" i="3" s="1"/>
  <c r="C5" i="1"/>
  <c r="E5" i="3" l="1"/>
  <c r="C5" i="3"/>
  <c r="D5" i="3"/>
  <c r="B5" i="3"/>
  <c r="D17" i="1"/>
  <c r="I6" i="1"/>
  <c r="I7" i="1"/>
  <c r="I8" i="1"/>
  <c r="I9" i="1"/>
  <c r="I10" i="1"/>
  <c r="I11" i="1"/>
  <c r="I12" i="1"/>
  <c r="I13" i="1"/>
  <c r="I14" i="1"/>
  <c r="I15" i="1"/>
  <c r="I5" i="1"/>
  <c r="D17" i="3" l="1"/>
  <c r="C16" i="1" l="1"/>
  <c r="I16" i="1"/>
  <c r="I17" i="1" s="1"/>
  <c r="G17" i="1"/>
  <c r="C16" i="3" l="1"/>
  <c r="C17" i="3" s="1"/>
  <c r="C17" i="1"/>
  <c r="D22" i="1"/>
  <c r="G5" i="3" s="1"/>
  <c r="C22" i="1"/>
  <c r="L37" i="1"/>
  <c r="D34" i="1" l="1"/>
  <c r="H5" i="3"/>
  <c r="H17" i="3" s="1"/>
  <c r="G17" i="3"/>
  <c r="G19" i="3" s="1"/>
  <c r="F5" i="3"/>
  <c r="F17" i="3" s="1"/>
  <c r="F19" i="3" s="1"/>
  <c r="C34" i="1"/>
  <c r="J37" i="1"/>
</calcChain>
</file>

<file path=xl/sharedStrings.xml><?xml version="1.0" encoding="utf-8"?>
<sst xmlns="http://schemas.openxmlformats.org/spreadsheetml/2006/main" count="150" uniqueCount="60">
  <si>
    <t>Nº de Perceptores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</si>
  <si>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</si>
  <si>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</si>
  <si>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</si>
  <si>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</si>
  <si>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</si>
  <si>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</si>
  <si>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</si>
  <si>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</si>
  <si>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</si>
  <si>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</si>
  <si>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</si>
  <si>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</si>
  <si>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Retenciones</t>
  </si>
  <si>
    <t>Proveedor</t>
  </si>
  <si>
    <t>Percepciones</t>
  </si>
  <si>
    <t xml:space="preserve">Nº </t>
  </si>
  <si>
    <t>Salarios Producción</t>
  </si>
  <si>
    <t>Salarios Otros</t>
  </si>
  <si>
    <t>TOTAL</t>
  </si>
  <si>
    <t>Mes</t>
  </si>
  <si>
    <t>Factura</t>
  </si>
  <si>
    <t>Importe</t>
  </si>
  <si>
    <t>Tipo</t>
  </si>
  <si>
    <t>Retenciones de Salarios</t>
  </si>
  <si>
    <t>Retenciones de Profesionales</t>
  </si>
  <si>
    <t>TOTAL DECLARACION</t>
  </si>
  <si>
    <t>Modelo 111</t>
  </si>
  <si>
    <t>* Cálculos automáticos</t>
  </si>
  <si>
    <t>NIF</t>
  </si>
  <si>
    <t xml:space="preserve">TOTAL </t>
  </si>
  <si>
    <t>Tapia Izquierdo, Emilia</t>
  </si>
  <si>
    <t>13696268K</t>
  </si>
  <si>
    <t>Dominica Galván López</t>
  </si>
  <si>
    <t>20189552Z</t>
  </si>
  <si>
    <t>Anastasia Dornak Pobregrinsky</t>
  </si>
  <si>
    <t>45722406Q</t>
  </si>
  <si>
    <t>IBAN Unicaja</t>
  </si>
  <si>
    <t>ES5021037414180030001519</t>
  </si>
  <si>
    <t>Juan de Dios Valenzuela</t>
  </si>
  <si>
    <t>20200264P</t>
  </si>
  <si>
    <t>FC250710</t>
  </si>
  <si>
    <t>FC251267</t>
  </si>
  <si>
    <t>FC251268</t>
  </si>
  <si>
    <t>FC251370</t>
  </si>
  <si>
    <t>José Maria Mateos Salgado</t>
  </si>
  <si>
    <t>05398380G</t>
  </si>
  <si>
    <t>Ana Elisa de Gregorio García</t>
  </si>
  <si>
    <t>16511073V</t>
  </si>
  <si>
    <t>FC251913</t>
  </si>
  <si>
    <t>FC251916</t>
  </si>
  <si>
    <t>FC251955</t>
  </si>
  <si>
    <t>FC252047</t>
  </si>
  <si>
    <t>FC252046</t>
  </si>
  <si>
    <t>FC252122</t>
  </si>
  <si>
    <t>FC252212</t>
  </si>
  <si>
    <t>FC252218</t>
  </si>
  <si>
    <t>FC252219</t>
  </si>
  <si>
    <t>FC252244</t>
  </si>
  <si>
    <t>FC252319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</si>
</sst>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b/>
      <sz val="10"/>
      <color theme="0"/>
      <name val="Arial Unicode MS"/>
      <family val="2"/>
    </font>
    <font>
      <sz val="10"/>
      <color theme="0"/>
      <name val="Arial Unicode MS"/>
      <family val="2"/>
    </font>
    <font>
      <b/>
      <sz val="12"/>
      <color theme="0"/>
      <name val="Calibri"/>
      <family val="2"/>
      <scheme val="minor"/>
    </font>
    <font>
      <sz val="8"/>
      <color theme="0"/>
      <name val="Arial Unicode MS"/>
      <family val="2"/>
    </font>
    <font>
      <b/>
      <i/>
      <sz val="10"/>
      <color theme="1"/>
      <name val="Arial Unicode MS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3" borderId="1" xfId="0" applyFont="1" applyFill="1" applyBorder="1"/>
    <xf numFmtId="0" fontId="2" fillId="4" borderId="1" xfId="0" applyFont="1" applyFill="1" applyBorder="1"/>
    <xf numFmtId="4" fontId="2" fillId="4" borderId="1" xfId="0" applyNumberFormat="1" applyFont="1" applyFill="1" applyBorder="1"/>
    <xf numFmtId="0" fontId="2" fillId="5" borderId="1" xfId="0" applyFont="1" applyFill="1" applyBorder="1"/>
    <xf numFmtId="4" fontId="2" fillId="5" borderId="1" xfId="0" applyNumberFormat="1" applyFont="1" applyFill="1" applyBorder="1"/>
    <xf numFmtId="4" fontId="1" fillId="7" borderId="1" xfId="0" applyNumberFormat="1" applyFont="1" applyFill="1" applyBorder="1"/>
    <xf numFmtId="0" fontId="4" fillId="3" borderId="1" xfId="0" applyFont="1" applyFill="1" applyBorder="1" applyAlignment="1">
      <alignment horizontal="right"/>
    </xf>
    <xf numFmtId="4" fontId="1" fillId="0" borderId="0" xfId="0" applyNumberFormat="1" applyFont="1"/>
    <xf numFmtId="0" fontId="7" fillId="8" borderId="1" xfId="0" applyFont="1" applyFill="1" applyBorder="1"/>
    <xf numFmtId="0" fontId="8" fillId="8" borderId="1" xfId="0" applyFont="1" applyFill="1" applyBorder="1"/>
    <xf numFmtId="4" fontId="8" fillId="8" borderId="1" xfId="0" applyNumberFormat="1" applyFont="1" applyFill="1" applyBorder="1"/>
    <xf numFmtId="0" fontId="1" fillId="7" borderId="1" xfId="0" applyFont="1" applyFill="1" applyBorder="1"/>
    <xf numFmtId="4" fontId="2" fillId="7" borderId="1" xfId="0" applyNumberFormat="1" applyFont="1" applyFill="1" applyBorder="1"/>
    <xf numFmtId="0" fontId="1" fillId="9" borderId="1" xfId="0" applyFont="1" applyFill="1" applyBorder="1"/>
    <xf numFmtId="4" fontId="1" fillId="9" borderId="1" xfId="0" applyNumberFormat="1" applyFont="1" applyFill="1" applyBorder="1"/>
    <xf numFmtId="9" fontId="1" fillId="9" borderId="1" xfId="0" applyNumberFormat="1" applyFont="1" applyFill="1" applyBorder="1"/>
    <xf numFmtId="0" fontId="1" fillId="9" borderId="1" xfId="0" applyFont="1" applyFill="1" applyBorder="1" applyAlignment="1">
      <alignment horizontal="right"/>
    </xf>
    <xf numFmtId="0" fontId="1" fillId="10" borderId="1" xfId="0" applyFont="1" applyFill="1" applyBorder="1"/>
    <xf numFmtId="4" fontId="1" fillId="10" borderId="1" xfId="0" applyNumberFormat="1" applyFont="1" applyFill="1" applyBorder="1"/>
    <xf numFmtId="4" fontId="2" fillId="10" borderId="1" xfId="0" applyNumberFormat="1" applyFont="1" applyFill="1" applyBorder="1"/>
    <xf numFmtId="4" fontId="0" fillId="0" borderId="0" xfId="0" applyNumberFormat="1"/>
    <xf numFmtId="4" fontId="0" fillId="0" borderId="1" xfId="0" applyNumberFormat="1" applyBorder="1"/>
    <xf numFmtId="0" fontId="10" fillId="11" borderId="1" xfId="0" applyFont="1" applyFill="1" applyBorder="1"/>
    <xf numFmtId="9" fontId="0" fillId="0" borderId="0" xfId="1" applyFont="1"/>
    <xf numFmtId="0" fontId="1" fillId="9" borderId="2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9" borderId="2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9" borderId="1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6" fillId="6" borderId="8" xfId="0" applyFont="1" applyFill="1" applyBorder="1" applyAlignment="1">
      <alignment horizontal="left"/>
    </xf>
    <xf numFmtId="0" fontId="10" fillId="11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opLeftCell="A14" workbookViewId="0">
      <selection activeCell="L35" activeCellId="3" sqref="L29 L32 L34 L35"/>
    </sheetView>
  </sheetViews>
  <sheetFormatPr baseColWidth="10" defaultColWidth="11.42578125" defaultRowHeight="15" x14ac:dyDescent="0.3"/>
  <cols>
    <col min="1" max="1" width="15.140625" style="1" customWidth="1"/>
    <col min="2" max="2" width="17.42578125" style="1" customWidth="1"/>
    <col min="3" max="3" width="15.28515625" style="1" customWidth="1"/>
    <col min="4" max="4" width="12" style="1" bestFit="1" customWidth="1"/>
    <col min="5" max="5" width="3.7109375" style="1" customWidth="1"/>
    <col min="6" max="6" width="14.5703125" style="1" customWidth="1"/>
    <col min="7" max="7" width="18.28515625" style="1" bestFit="1" customWidth="1"/>
    <col min="8" max="8" width="14.7109375" style="1" customWidth="1"/>
    <col min="9" max="9" width="13.5703125" style="1" customWidth="1"/>
    <col min="10" max="10" width="13.42578125" style="1" customWidth="1"/>
    <col min="11" max="11" width="11.42578125" style="1"/>
    <col min="12" max="12" width="27.5703125" style="1" bestFit="1" customWidth="1"/>
    <col min="13" max="13" width="16.28515625" style="1" customWidth="1"/>
    <col min="14" max="14" width="16.42578125" style="1" customWidth="1"/>
    <col min="15" max="15" width="27.5703125" style="1" bestFit="1" customWidth="1"/>
    <col min="16" max="16384" width="11.42578125" style="1"/>
  </cols>
  <sheetData>
    <row r="1" spans="1:13" ht="15.75" thickBot="1" x14ac:dyDescent="0.35"/>
    <row r="2" spans="1:13" ht="15.75" thickBot="1" x14ac:dyDescent="0.35">
      <c r="A2" s="31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4" spans="1:13" x14ac:dyDescent="0.3">
      <c r="A4" s="3"/>
      <c r="B4" s="3" t="s">
        <v>16</v>
      </c>
      <c r="C4" s="3" t="s">
        <v>15</v>
      </c>
      <c r="D4" s="3" t="s">
        <v>13</v>
      </c>
      <c r="F4" s="3"/>
      <c r="G4" s="3" t="s">
        <v>17</v>
      </c>
      <c r="H4" s="3" t="s">
        <v>18</v>
      </c>
      <c r="I4" s="3" t="s">
        <v>19</v>
      </c>
      <c r="J4" s="3" t="s">
        <v>13</v>
      </c>
    </row>
    <row r="5" spans="1:13" x14ac:dyDescent="0.3">
      <c r="A5" s="2" t="s">
        <v>1</v>
      </c>
      <c r="B5" s="16">
        <v>131</v>
      </c>
      <c r="C5" s="8">
        <f>G5+H5</f>
        <v>195976.31</v>
      </c>
      <c r="D5" s="8">
        <f>J5</f>
        <v>15723.14</v>
      </c>
      <c r="F5" s="2" t="s">
        <v>1</v>
      </c>
      <c r="G5" s="17">
        <v>129143.64</v>
      </c>
      <c r="H5" s="17">
        <v>66832.67</v>
      </c>
      <c r="I5" s="8">
        <f>SUM(G5:H5)</f>
        <v>195976.31</v>
      </c>
      <c r="J5" s="17">
        <v>15723.14</v>
      </c>
    </row>
    <row r="6" spans="1:13" x14ac:dyDescent="0.3">
      <c r="A6" s="2" t="s">
        <v>2</v>
      </c>
      <c r="B6" s="16">
        <v>131</v>
      </c>
      <c r="C6" s="8">
        <f>G6+H6</f>
        <v>190439.3</v>
      </c>
      <c r="D6" s="8">
        <f t="shared" ref="D6:D16" si="0">J6</f>
        <v>15220.5</v>
      </c>
      <c r="F6" s="2" t="s">
        <v>2</v>
      </c>
      <c r="G6" s="17">
        <v>124638.93</v>
      </c>
      <c r="H6" s="17">
        <v>65800.37</v>
      </c>
      <c r="I6" s="8">
        <f t="shared" ref="I6:I16" si="1">SUM(G6:H6)</f>
        <v>190439.3</v>
      </c>
      <c r="J6" s="17">
        <v>15220.5</v>
      </c>
    </row>
    <row r="7" spans="1:13" x14ac:dyDescent="0.3">
      <c r="A7" s="2" t="s">
        <v>3</v>
      </c>
      <c r="B7" s="16">
        <v>132</v>
      </c>
      <c r="C7" s="8">
        <f t="shared" ref="C7:C16" si="2">G7+H7</f>
        <v>193564.89</v>
      </c>
      <c r="D7" s="8">
        <f t="shared" si="0"/>
        <v>15560.24</v>
      </c>
      <c r="F7" s="2" t="s">
        <v>3</v>
      </c>
      <c r="G7" s="17">
        <v>127190.84</v>
      </c>
      <c r="H7" s="17">
        <v>66374.05</v>
      </c>
      <c r="I7" s="8">
        <f t="shared" si="1"/>
        <v>193564.89</v>
      </c>
      <c r="J7" s="17">
        <v>15560.24</v>
      </c>
      <c r="L7" s="2" t="s">
        <v>31</v>
      </c>
      <c r="M7" s="2" t="s">
        <v>32</v>
      </c>
    </row>
    <row r="8" spans="1:13" x14ac:dyDescent="0.3">
      <c r="A8" s="2" t="s">
        <v>4</v>
      </c>
      <c r="B8" s="16">
        <v>134</v>
      </c>
      <c r="C8" s="8">
        <f t="shared" si="2"/>
        <v>196000</v>
      </c>
      <c r="D8" s="8">
        <f t="shared" si="0"/>
        <v>15000</v>
      </c>
      <c r="F8" s="2" t="s">
        <v>4</v>
      </c>
      <c r="G8" s="17">
        <v>128000</v>
      </c>
      <c r="H8" s="17">
        <v>68000</v>
      </c>
      <c r="I8" s="8">
        <f t="shared" si="1"/>
        <v>196000</v>
      </c>
      <c r="J8" s="17">
        <v>15000</v>
      </c>
      <c r="L8" s="2" t="s">
        <v>33</v>
      </c>
      <c r="M8" s="2" t="s">
        <v>34</v>
      </c>
    </row>
    <row r="9" spans="1:13" x14ac:dyDescent="0.3">
      <c r="A9" s="2" t="s">
        <v>5</v>
      </c>
      <c r="B9" s="16">
        <v>135</v>
      </c>
      <c r="C9" s="8">
        <f t="shared" si="2"/>
        <v>197000</v>
      </c>
      <c r="D9" s="8">
        <f t="shared" si="0"/>
        <v>15500</v>
      </c>
      <c r="F9" s="2" t="s">
        <v>5</v>
      </c>
      <c r="G9" s="17">
        <v>130000</v>
      </c>
      <c r="H9" s="17">
        <v>67000</v>
      </c>
      <c r="I9" s="8">
        <f t="shared" si="1"/>
        <v>197000</v>
      </c>
      <c r="J9" s="17">
        <v>15500</v>
      </c>
      <c r="L9" s="2" t="s">
        <v>35</v>
      </c>
      <c r="M9" s="2" t="s">
        <v>36</v>
      </c>
    </row>
    <row r="10" spans="1:13" x14ac:dyDescent="0.3">
      <c r="A10" s="2" t="s">
        <v>6</v>
      </c>
      <c r="B10" s="16">
        <v>138</v>
      </c>
      <c r="C10" s="8">
        <f t="shared" si="2"/>
        <v>404403.81999999995</v>
      </c>
      <c r="D10" s="8">
        <f t="shared" si="0"/>
        <v>33346.550000000003</v>
      </c>
      <c r="F10" s="2" t="s">
        <v>6</v>
      </c>
      <c r="G10" s="17">
        <f>132933.65+125000</f>
        <v>257933.65</v>
      </c>
      <c r="H10" s="17">
        <f>76470.17+70000</f>
        <v>146470.16999999998</v>
      </c>
      <c r="I10" s="8">
        <f t="shared" si="1"/>
        <v>404403.81999999995</v>
      </c>
      <c r="J10" s="17">
        <f>18346.55+15000</f>
        <v>33346.550000000003</v>
      </c>
      <c r="L10" s="2" t="s">
        <v>39</v>
      </c>
      <c r="M10" s="2" t="s">
        <v>40</v>
      </c>
    </row>
    <row r="11" spans="1:13" x14ac:dyDescent="0.3">
      <c r="A11" s="2" t="s">
        <v>7</v>
      </c>
      <c r="B11" s="16">
        <v>138</v>
      </c>
      <c r="C11" s="8">
        <f t="shared" si="2"/>
        <v>180409.22000000009</v>
      </c>
      <c r="D11" s="8">
        <f t="shared" si="0"/>
        <v>17778.759999999998</v>
      </c>
      <c r="F11" s="2" t="s">
        <v>7</v>
      </c>
      <c r="G11" s="17">
        <v>121194.71</v>
      </c>
      <c r="H11" s="17">
        <v>59214.510000000068</v>
      </c>
      <c r="I11" s="8">
        <f t="shared" si="1"/>
        <v>180409.22000000009</v>
      </c>
      <c r="J11" s="17">
        <v>17778.759999999998</v>
      </c>
      <c r="K11" s="10"/>
    </row>
    <row r="12" spans="1:13" x14ac:dyDescent="0.3">
      <c r="A12" s="2" t="s">
        <v>8</v>
      </c>
      <c r="B12" s="16">
        <v>140</v>
      </c>
      <c r="C12" s="8">
        <f t="shared" si="2"/>
        <v>226780.83000000002</v>
      </c>
      <c r="D12" s="8">
        <f t="shared" si="0"/>
        <v>22305.58</v>
      </c>
      <c r="F12" s="2" t="s">
        <v>8</v>
      </c>
      <c r="G12" s="17">
        <v>144045.79</v>
      </c>
      <c r="H12" s="17">
        <v>82735.039999999994</v>
      </c>
      <c r="I12" s="8">
        <f t="shared" si="1"/>
        <v>226780.83000000002</v>
      </c>
      <c r="J12" s="17">
        <v>22305.58</v>
      </c>
      <c r="M12" s="10"/>
    </row>
    <row r="13" spans="1:13" x14ac:dyDescent="0.3">
      <c r="A13" s="2" t="s">
        <v>9</v>
      </c>
      <c r="B13" s="16">
        <v>144</v>
      </c>
      <c r="C13" s="8">
        <f t="shared" si="2"/>
        <v>217000</v>
      </c>
      <c r="D13" s="8">
        <f t="shared" si="0"/>
        <v>20000.009999999998</v>
      </c>
      <c r="F13" s="2" t="s">
        <v>9</v>
      </c>
      <c r="G13" s="17">
        <v>140000</v>
      </c>
      <c r="H13" s="17">
        <v>77000</v>
      </c>
      <c r="I13" s="8">
        <f t="shared" si="1"/>
        <v>217000</v>
      </c>
      <c r="J13" s="17">
        <v>20000.009999999998</v>
      </c>
      <c r="M13" s="10"/>
    </row>
    <row r="14" spans="1:13" x14ac:dyDescent="0.3">
      <c r="A14" s="2" t="s">
        <v>10</v>
      </c>
      <c r="B14" s="16">
        <v>143</v>
      </c>
      <c r="C14" s="8">
        <f t="shared" si="2"/>
        <v>227084.84</v>
      </c>
      <c r="D14" s="8">
        <f t="shared" si="0"/>
        <v>20812.61</v>
      </c>
      <c r="F14" s="2" t="s">
        <v>10</v>
      </c>
      <c r="G14" s="17">
        <v>140756.59</v>
      </c>
      <c r="H14" s="17">
        <v>86328.25</v>
      </c>
      <c r="I14" s="8">
        <f t="shared" si="1"/>
        <v>227084.84</v>
      </c>
      <c r="J14" s="17">
        <v>20812.61</v>
      </c>
      <c r="M14" s="10"/>
    </row>
    <row r="15" spans="1:13" x14ac:dyDescent="0.3">
      <c r="A15" s="2" t="s">
        <v>11</v>
      </c>
      <c r="B15" s="16">
        <v>143</v>
      </c>
      <c r="C15" s="8">
        <f t="shared" si="2"/>
        <v>216688.71000000002</v>
      </c>
      <c r="D15" s="8">
        <f t="shared" si="0"/>
        <v>19677.89</v>
      </c>
      <c r="F15" s="2" t="s">
        <v>11</v>
      </c>
      <c r="G15" s="17">
        <v>135870.20000000001</v>
      </c>
      <c r="H15" s="17">
        <v>80818.509999999995</v>
      </c>
      <c r="I15" s="8">
        <f t="shared" si="1"/>
        <v>216688.71000000002</v>
      </c>
      <c r="J15" s="17">
        <v>19677.89</v>
      </c>
      <c r="M15" s="10"/>
    </row>
    <row r="16" spans="1:13" x14ac:dyDescent="0.3">
      <c r="A16" s="2" t="s">
        <v>12</v>
      </c>
      <c r="B16" s="16">
        <v>144</v>
      </c>
      <c r="C16" s="8">
        <f t="shared" si="2"/>
        <v>450870.27</v>
      </c>
      <c r="D16" s="8">
        <f t="shared" si="0"/>
        <v>34997.82</v>
      </c>
      <c r="F16" s="2" t="s">
        <v>12</v>
      </c>
      <c r="G16" s="17">
        <v>255632.5</v>
      </c>
      <c r="H16" s="17">
        <f>145237.77+50000</f>
        <v>195237.77</v>
      </c>
      <c r="I16" s="8">
        <f t="shared" si="1"/>
        <v>450870.27</v>
      </c>
      <c r="J16" s="17">
        <v>34997.82</v>
      </c>
      <c r="L16" s="10"/>
      <c r="M16" s="10"/>
    </row>
    <row r="17" spans="1:14" x14ac:dyDescent="0.3">
      <c r="A17" s="4" t="s">
        <v>30</v>
      </c>
      <c r="B17" s="4"/>
      <c r="C17" s="5">
        <f>SUM(C5:C16)</f>
        <v>2896218.19</v>
      </c>
      <c r="D17" s="5">
        <f>SUM(D5:D16)</f>
        <v>245923.10000000003</v>
      </c>
      <c r="F17" s="4" t="s">
        <v>30</v>
      </c>
      <c r="G17" s="5">
        <f>SUM(G5:G16)</f>
        <v>1834406.85</v>
      </c>
      <c r="H17" s="5">
        <f>SUM(H5:H16)</f>
        <v>1061811.3400000001</v>
      </c>
      <c r="I17" s="5">
        <f>SUM(I5:I16)</f>
        <v>2896218.19</v>
      </c>
      <c r="J17" s="5">
        <f>SUM(J5:J16)</f>
        <v>245923.10000000003</v>
      </c>
      <c r="L17" s="10"/>
      <c r="M17" s="10"/>
      <c r="N17" s="10"/>
    </row>
    <row r="18" spans="1:14" x14ac:dyDescent="0.3">
      <c r="G18" s="10"/>
      <c r="H18" s="10"/>
    </row>
    <row r="19" spans="1:14" ht="16.5" customHeight="1" x14ac:dyDescent="0.3">
      <c r="A19" s="36" t="s">
        <v>25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4" x14ac:dyDescent="0.3">
      <c r="C20" s="10"/>
      <c r="D20" s="10"/>
    </row>
    <row r="21" spans="1:14" x14ac:dyDescent="0.3">
      <c r="A21" s="3"/>
      <c r="B21" s="3" t="s">
        <v>0</v>
      </c>
      <c r="C21" s="3" t="s">
        <v>15</v>
      </c>
      <c r="D21" s="3" t="s">
        <v>13</v>
      </c>
      <c r="F21" s="3" t="s">
        <v>20</v>
      </c>
      <c r="G21" s="3" t="s">
        <v>21</v>
      </c>
      <c r="H21" s="34" t="s">
        <v>14</v>
      </c>
      <c r="I21" s="35"/>
      <c r="J21" s="3" t="s">
        <v>22</v>
      </c>
      <c r="K21" s="3" t="s">
        <v>23</v>
      </c>
      <c r="L21" s="3" t="s">
        <v>13</v>
      </c>
      <c r="M21" s="9" t="s">
        <v>29</v>
      </c>
    </row>
    <row r="22" spans="1:14" x14ac:dyDescent="0.3">
      <c r="A22" s="2" t="s">
        <v>1</v>
      </c>
      <c r="B22" s="14">
        <f t="shared" ref="B22:B28" si="3">COUNTIF($F$22:$F$36,A22)</f>
        <v>0</v>
      </c>
      <c r="C22" s="8">
        <f t="shared" ref="C22:C33" si="4">SUMIF($F$22:$F$36,A22,$J$22:$J$36)</f>
        <v>0</v>
      </c>
      <c r="D22" s="8">
        <f t="shared" ref="D22:D33" si="5">SUMIF($F$22:$F$36,A22,$L$22:$L$36)</f>
        <v>0</v>
      </c>
      <c r="F22" s="16" t="s">
        <v>5</v>
      </c>
      <c r="G22" s="16" t="s">
        <v>41</v>
      </c>
      <c r="H22" s="29" t="s">
        <v>31</v>
      </c>
      <c r="I22" s="30"/>
      <c r="J22" s="17">
        <v>30.8</v>
      </c>
      <c r="K22" s="18">
        <v>0.15</v>
      </c>
      <c r="L22" s="17">
        <f t="shared" ref="L22:L36" si="6">J22*K22</f>
        <v>4.62</v>
      </c>
      <c r="M22" s="19" t="s">
        <v>32</v>
      </c>
    </row>
    <row r="23" spans="1:14" x14ac:dyDescent="0.3">
      <c r="A23" s="2" t="s">
        <v>2</v>
      </c>
      <c r="B23" s="14">
        <f t="shared" si="3"/>
        <v>0</v>
      </c>
      <c r="C23" s="8">
        <f t="shared" si="4"/>
        <v>0</v>
      </c>
      <c r="D23" s="8">
        <f t="shared" si="5"/>
        <v>0</v>
      </c>
      <c r="F23" s="16" t="s">
        <v>8</v>
      </c>
      <c r="G23" s="16" t="s">
        <v>42</v>
      </c>
      <c r="H23" s="29" t="s">
        <v>45</v>
      </c>
      <c r="I23" s="30"/>
      <c r="J23" s="17">
        <v>75.45</v>
      </c>
      <c r="K23" s="18">
        <v>0.15</v>
      </c>
      <c r="L23" s="17">
        <f t="shared" si="6"/>
        <v>11.317500000000001</v>
      </c>
      <c r="M23" s="19" t="s">
        <v>46</v>
      </c>
    </row>
    <row r="24" spans="1:14" x14ac:dyDescent="0.3">
      <c r="A24" s="2" t="s">
        <v>3</v>
      </c>
      <c r="B24" s="14">
        <f t="shared" si="3"/>
        <v>0</v>
      </c>
      <c r="C24" s="8">
        <f t="shared" si="4"/>
        <v>0</v>
      </c>
      <c r="D24" s="8">
        <f t="shared" si="5"/>
        <v>0</v>
      </c>
      <c r="F24" s="16" t="s">
        <v>8</v>
      </c>
      <c r="G24" s="16" t="s">
        <v>43</v>
      </c>
      <c r="H24" s="29" t="s">
        <v>45</v>
      </c>
      <c r="I24" s="30"/>
      <c r="J24" s="17">
        <v>57.27</v>
      </c>
      <c r="K24" s="18">
        <v>0.15</v>
      </c>
      <c r="L24" s="17">
        <f t="shared" si="6"/>
        <v>8.5905000000000005</v>
      </c>
      <c r="M24" s="19" t="s">
        <v>46</v>
      </c>
    </row>
    <row r="25" spans="1:14" x14ac:dyDescent="0.3">
      <c r="A25" s="2" t="s">
        <v>4</v>
      </c>
      <c r="B25" s="14">
        <f t="shared" si="3"/>
        <v>0</v>
      </c>
      <c r="C25" s="8">
        <f t="shared" si="4"/>
        <v>0</v>
      </c>
      <c r="D25" s="8">
        <f t="shared" si="5"/>
        <v>0</v>
      </c>
      <c r="F25" s="16" t="s">
        <v>8</v>
      </c>
      <c r="G25" s="16" t="s">
        <v>44</v>
      </c>
      <c r="H25" s="29" t="s">
        <v>47</v>
      </c>
      <c r="I25" s="30"/>
      <c r="J25" s="17">
        <v>93.31</v>
      </c>
      <c r="K25" s="18">
        <v>0.15</v>
      </c>
      <c r="L25" s="17">
        <f t="shared" si="6"/>
        <v>13.996499999999999</v>
      </c>
      <c r="M25" s="19" t="s">
        <v>48</v>
      </c>
    </row>
    <row r="26" spans="1:14" x14ac:dyDescent="0.3">
      <c r="A26" s="2" t="s">
        <v>5</v>
      </c>
      <c r="B26" s="14">
        <f t="shared" si="3"/>
        <v>1</v>
      </c>
      <c r="C26" s="8">
        <f t="shared" si="4"/>
        <v>30.8</v>
      </c>
      <c r="D26" s="8">
        <f t="shared" si="5"/>
        <v>4.62</v>
      </c>
      <c r="F26" s="16" t="s">
        <v>10</v>
      </c>
      <c r="G26" s="16" t="s">
        <v>49</v>
      </c>
      <c r="H26" s="29" t="s">
        <v>47</v>
      </c>
      <c r="I26" s="30"/>
      <c r="J26" s="17">
        <v>215.60000000000002</v>
      </c>
      <c r="K26" s="18">
        <v>0.15</v>
      </c>
      <c r="L26" s="17">
        <f t="shared" si="6"/>
        <v>32.340000000000003</v>
      </c>
      <c r="M26" s="19" t="s">
        <v>48</v>
      </c>
    </row>
    <row r="27" spans="1:14" x14ac:dyDescent="0.3">
      <c r="A27" s="2" t="s">
        <v>6</v>
      </c>
      <c r="B27" s="14">
        <f t="shared" si="3"/>
        <v>0</v>
      </c>
      <c r="C27" s="8">
        <f t="shared" si="4"/>
        <v>0</v>
      </c>
      <c r="D27" s="8">
        <f t="shared" si="5"/>
        <v>0</v>
      </c>
      <c r="F27" s="16" t="s">
        <v>10</v>
      </c>
      <c r="G27" s="16" t="s">
        <v>50</v>
      </c>
      <c r="H27" s="29" t="s">
        <v>45</v>
      </c>
      <c r="I27" s="30"/>
      <c r="J27" s="17">
        <v>180.8</v>
      </c>
      <c r="K27" s="18">
        <v>0.15</v>
      </c>
      <c r="L27" s="17">
        <f t="shared" si="6"/>
        <v>27.12</v>
      </c>
      <c r="M27" s="19" t="s">
        <v>46</v>
      </c>
    </row>
    <row r="28" spans="1:14" x14ac:dyDescent="0.3">
      <c r="A28" s="2" t="s">
        <v>7</v>
      </c>
      <c r="B28" s="14">
        <f t="shared" si="3"/>
        <v>0</v>
      </c>
      <c r="C28" s="8">
        <f t="shared" si="4"/>
        <v>0</v>
      </c>
      <c r="D28" s="8">
        <f t="shared" si="5"/>
        <v>0</v>
      </c>
      <c r="F28" s="16" t="s">
        <v>10</v>
      </c>
      <c r="G28" s="16" t="s">
        <v>51</v>
      </c>
      <c r="H28" s="29" t="s">
        <v>33</v>
      </c>
      <c r="I28" s="30"/>
      <c r="J28" s="17">
        <v>1200</v>
      </c>
      <c r="K28" s="18">
        <v>0.15</v>
      </c>
      <c r="L28" s="17">
        <f t="shared" si="6"/>
        <v>180</v>
      </c>
      <c r="M28" s="19" t="s">
        <v>34</v>
      </c>
    </row>
    <row r="29" spans="1:14" x14ac:dyDescent="0.3">
      <c r="A29" s="2" t="s">
        <v>8</v>
      </c>
      <c r="B29" s="14">
        <v>2</v>
      </c>
      <c r="C29" s="8">
        <f t="shared" si="4"/>
        <v>226.03</v>
      </c>
      <c r="D29" s="8">
        <f t="shared" si="5"/>
        <v>33.904499999999999</v>
      </c>
      <c r="F29" s="16" t="s">
        <v>11</v>
      </c>
      <c r="G29" s="16" t="s">
        <v>52</v>
      </c>
      <c r="H29" s="29" t="s">
        <v>39</v>
      </c>
      <c r="I29" s="30"/>
      <c r="J29" s="17">
        <v>4.8099999999999996</v>
      </c>
      <c r="K29" s="18">
        <v>0.15</v>
      </c>
      <c r="L29" s="17">
        <f t="shared" si="6"/>
        <v>0.72149999999999992</v>
      </c>
      <c r="M29" s="19" t="s">
        <v>40</v>
      </c>
    </row>
    <row r="30" spans="1:14" x14ac:dyDescent="0.3">
      <c r="A30" s="2" t="s">
        <v>9</v>
      </c>
      <c r="B30" s="14">
        <f>COUNTIF($F$22:$F$36,A30)</f>
        <v>0</v>
      </c>
      <c r="C30" s="8">
        <f t="shared" si="4"/>
        <v>0</v>
      </c>
      <c r="D30" s="8">
        <f t="shared" si="5"/>
        <v>0</v>
      </c>
      <c r="F30" s="16" t="s">
        <v>11</v>
      </c>
      <c r="G30" s="16" t="s">
        <v>53</v>
      </c>
      <c r="H30" s="29" t="s">
        <v>47</v>
      </c>
      <c r="I30" s="30"/>
      <c r="J30" s="17">
        <v>21.33</v>
      </c>
      <c r="K30" s="18">
        <v>0.15</v>
      </c>
      <c r="L30" s="17">
        <f t="shared" si="6"/>
        <v>3.1994999999999996</v>
      </c>
      <c r="M30" s="19" t="s">
        <v>48</v>
      </c>
    </row>
    <row r="31" spans="1:14" x14ac:dyDescent="0.3">
      <c r="A31" s="2" t="s">
        <v>10</v>
      </c>
      <c r="B31" s="14">
        <f>COUNTIF($F$22:$F$36,A31)</f>
        <v>3</v>
      </c>
      <c r="C31" s="8">
        <f t="shared" si="4"/>
        <v>1596.4</v>
      </c>
      <c r="D31" s="8">
        <f t="shared" si="5"/>
        <v>239.46</v>
      </c>
      <c r="F31" s="16" t="s">
        <v>11</v>
      </c>
      <c r="G31" s="16" t="s">
        <v>54</v>
      </c>
      <c r="H31" s="29" t="s">
        <v>47</v>
      </c>
      <c r="I31" s="30"/>
      <c r="J31" s="17">
        <v>79.56</v>
      </c>
      <c r="K31" s="18">
        <v>0.15</v>
      </c>
      <c r="L31" s="17">
        <f t="shared" si="6"/>
        <v>11.933999999999999</v>
      </c>
      <c r="M31" s="19" t="s">
        <v>48</v>
      </c>
    </row>
    <row r="32" spans="1:14" x14ac:dyDescent="0.3">
      <c r="A32" s="2" t="s">
        <v>11</v>
      </c>
      <c r="B32" s="14">
        <v>2</v>
      </c>
      <c r="C32" s="8">
        <f t="shared" si="4"/>
        <v>105.7</v>
      </c>
      <c r="D32" s="8">
        <f t="shared" si="5"/>
        <v>15.854999999999999</v>
      </c>
      <c r="F32" s="16" t="s">
        <v>12</v>
      </c>
      <c r="G32" s="16" t="s">
        <v>55</v>
      </c>
      <c r="H32" s="29" t="s">
        <v>39</v>
      </c>
      <c r="I32" s="30"/>
      <c r="J32" s="17">
        <v>9</v>
      </c>
      <c r="K32" s="18">
        <v>0.15</v>
      </c>
      <c r="L32" s="17">
        <f t="shared" si="6"/>
        <v>1.3499999999999999</v>
      </c>
      <c r="M32" s="19" t="s">
        <v>40</v>
      </c>
    </row>
    <row r="33" spans="1:13" x14ac:dyDescent="0.3">
      <c r="A33" s="2" t="s">
        <v>12</v>
      </c>
      <c r="B33" s="14">
        <f>COUNTIF($F$22:$F$36,A33)</f>
        <v>5</v>
      </c>
      <c r="C33" s="8">
        <f t="shared" si="4"/>
        <v>14946.666667000001</v>
      </c>
      <c r="D33" s="8">
        <f t="shared" si="5"/>
        <v>2242.0000000499999</v>
      </c>
      <c r="F33" s="16" t="s">
        <v>12</v>
      </c>
      <c r="G33" s="16" t="s">
        <v>56</v>
      </c>
      <c r="H33" s="27" t="s">
        <v>47</v>
      </c>
      <c r="I33" s="28"/>
      <c r="J33" s="17">
        <v>3422.2</v>
      </c>
      <c r="K33" s="18">
        <v>0.15</v>
      </c>
      <c r="L33" s="17">
        <f t="shared" si="6"/>
        <v>513.32999999999993</v>
      </c>
      <c r="M33" s="19" t="s">
        <v>48</v>
      </c>
    </row>
    <row r="34" spans="1:13" x14ac:dyDescent="0.3">
      <c r="A34" s="6" t="s">
        <v>30</v>
      </c>
      <c r="B34" s="6">
        <f>COUNTIF($F$22:$F$36,A34)</f>
        <v>0</v>
      </c>
      <c r="C34" s="7">
        <f>SUM(C22:C33)</f>
        <v>16905.596667000002</v>
      </c>
      <c r="D34" s="7">
        <f>SUM(D22:D33)</f>
        <v>2535.83950005</v>
      </c>
      <c r="F34" s="16" t="s">
        <v>12</v>
      </c>
      <c r="G34" s="16" t="s">
        <v>57</v>
      </c>
      <c r="H34" s="29" t="s">
        <v>39</v>
      </c>
      <c r="I34" s="30"/>
      <c r="J34" s="17">
        <v>8935.4666670000006</v>
      </c>
      <c r="K34" s="18">
        <v>0.15</v>
      </c>
      <c r="L34" s="17">
        <f t="shared" si="6"/>
        <v>1340.3200000500001</v>
      </c>
      <c r="M34" s="19" t="s">
        <v>40</v>
      </c>
    </row>
    <row r="35" spans="1:13" x14ac:dyDescent="0.3">
      <c r="F35" s="16" t="s">
        <v>12</v>
      </c>
      <c r="G35" s="16" t="s">
        <v>58</v>
      </c>
      <c r="H35" s="29" t="s">
        <v>39</v>
      </c>
      <c r="I35" s="30"/>
      <c r="J35" s="17">
        <v>500</v>
      </c>
      <c r="K35" s="18">
        <v>0.15</v>
      </c>
      <c r="L35" s="17">
        <f t="shared" si="6"/>
        <v>75</v>
      </c>
      <c r="M35" s="19" t="s">
        <v>40</v>
      </c>
    </row>
    <row r="36" spans="1:13" x14ac:dyDescent="0.3">
      <c r="F36" s="16" t="s">
        <v>12</v>
      </c>
      <c r="G36" s="16" t="s">
        <v>59</v>
      </c>
      <c r="H36" s="38" t="s">
        <v>35</v>
      </c>
      <c r="I36" s="38"/>
      <c r="J36" s="17">
        <v>2080</v>
      </c>
      <c r="K36" s="18">
        <v>0.15</v>
      </c>
      <c r="L36" s="17">
        <f t="shared" si="6"/>
        <v>312</v>
      </c>
      <c r="M36" s="19" t="s">
        <v>36</v>
      </c>
    </row>
    <row r="37" spans="1:13" x14ac:dyDescent="0.3">
      <c r="J37" s="15">
        <f>SUM(J22:J36)</f>
        <v>16905.596666999998</v>
      </c>
      <c r="K37" s="15"/>
      <c r="L37" s="15">
        <f>SUM(L22:L36)</f>
        <v>2535.83950005</v>
      </c>
    </row>
  </sheetData>
  <mergeCells count="17">
    <mergeCell ref="H36:I36"/>
    <mergeCell ref="H34:I34"/>
    <mergeCell ref="H32:I32"/>
    <mergeCell ref="H35:I35"/>
    <mergeCell ref="H29:I29"/>
    <mergeCell ref="A2:L2"/>
    <mergeCell ref="H21:I21"/>
    <mergeCell ref="H22:I22"/>
    <mergeCell ref="H23:I23"/>
    <mergeCell ref="H24:I24"/>
    <mergeCell ref="A19:M19"/>
    <mergeCell ref="H25:I25"/>
    <mergeCell ref="H26:I26"/>
    <mergeCell ref="H30:I30"/>
    <mergeCell ref="H31:I31"/>
    <mergeCell ref="H27:I27"/>
    <mergeCell ref="H28:I28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2"/>
  <sheetViews>
    <sheetView tabSelected="1" workbookViewId="0">
      <selection activeCell="G19" sqref="G19"/>
    </sheetView>
  </sheetViews>
  <sheetFormatPr baseColWidth="10" defaultRowHeight="15" x14ac:dyDescent="0.25"/>
  <cols>
    <col min="2" max="7" width="16.85546875" customWidth="1"/>
    <col min="8" max="8" width="21.28515625" customWidth="1"/>
    <col min="10" max="10" width="11.7109375" bestFit="1" customWidth="1"/>
  </cols>
  <sheetData>
    <row r="2" spans="1:11" ht="15.75" x14ac:dyDescent="0.25">
      <c r="A2" s="39" t="s">
        <v>27</v>
      </c>
      <c r="B2" s="39"/>
      <c r="C2" s="39"/>
      <c r="D2" s="39"/>
      <c r="E2" s="39"/>
      <c r="F2" s="39"/>
      <c r="G2" s="39"/>
      <c r="H2" s="39"/>
    </row>
    <row r="4" spans="1:11" ht="15.75" x14ac:dyDescent="0.3">
      <c r="A4" s="3"/>
      <c r="B4" s="3" t="s">
        <v>16</v>
      </c>
      <c r="C4" s="3" t="s">
        <v>15</v>
      </c>
      <c r="D4" s="3" t="s">
        <v>13</v>
      </c>
      <c r="E4" s="3" t="s">
        <v>0</v>
      </c>
      <c r="F4" s="3" t="s">
        <v>15</v>
      </c>
      <c r="G4" s="3" t="s">
        <v>13</v>
      </c>
      <c r="H4" s="3" t="s">
        <v>26</v>
      </c>
    </row>
    <row r="5" spans="1:11" ht="15.75" x14ac:dyDescent="0.3">
      <c r="A5" s="20" t="s">
        <v>1</v>
      </c>
      <c r="B5" s="20">
        <f>Personal!B5</f>
        <v>131</v>
      </c>
      <c r="C5" s="21">
        <f>Personal!C5</f>
        <v>195976.31</v>
      </c>
      <c r="D5" s="21">
        <f>Personal!D5</f>
        <v>15723.14</v>
      </c>
      <c r="E5" s="20">
        <f>Personal!B22</f>
        <v>0</v>
      </c>
      <c r="F5" s="21">
        <f>Personal!C22</f>
        <v>0</v>
      </c>
      <c r="G5" s="21">
        <f>Personal!D22</f>
        <v>0</v>
      </c>
      <c r="H5" s="22">
        <f>D5+G5</f>
        <v>15723.14</v>
      </c>
      <c r="I5" s="26"/>
    </row>
    <row r="6" spans="1:11" ht="15.75" x14ac:dyDescent="0.3">
      <c r="A6" s="20" t="s">
        <v>2</v>
      </c>
      <c r="B6" s="20">
        <f>Personal!B6</f>
        <v>131</v>
      </c>
      <c r="C6" s="21">
        <f>Personal!C6</f>
        <v>190439.3</v>
      </c>
      <c r="D6" s="21">
        <f>Personal!D6</f>
        <v>15220.5</v>
      </c>
      <c r="E6" s="20">
        <f>Personal!B23</f>
        <v>0</v>
      </c>
      <c r="F6" s="21">
        <f>Personal!C23</f>
        <v>0</v>
      </c>
      <c r="G6" s="21">
        <f>Personal!D23</f>
        <v>0</v>
      </c>
      <c r="H6" s="22">
        <f t="shared" ref="H6:H16" si="0">D6+G6</f>
        <v>15220.5</v>
      </c>
      <c r="I6" s="26"/>
    </row>
    <row r="7" spans="1:11" ht="15.75" x14ac:dyDescent="0.3">
      <c r="A7" s="20" t="s">
        <v>3</v>
      </c>
      <c r="B7" s="20">
        <f>Personal!B7</f>
        <v>132</v>
      </c>
      <c r="C7" s="21">
        <f>Personal!C7</f>
        <v>193564.89</v>
      </c>
      <c r="D7" s="21">
        <f>Personal!D7</f>
        <v>15560.24</v>
      </c>
      <c r="E7" s="20">
        <f>Personal!B24</f>
        <v>0</v>
      </c>
      <c r="F7" s="21">
        <f>Personal!C24</f>
        <v>0</v>
      </c>
      <c r="G7" s="21">
        <f>Personal!D24</f>
        <v>0</v>
      </c>
      <c r="H7" s="22">
        <f t="shared" si="0"/>
        <v>15560.24</v>
      </c>
      <c r="I7" s="26"/>
    </row>
    <row r="8" spans="1:11" ht="15.75" x14ac:dyDescent="0.3">
      <c r="A8" s="20" t="s">
        <v>4</v>
      </c>
      <c r="B8" s="20">
        <f>Personal!B8</f>
        <v>134</v>
      </c>
      <c r="C8" s="21">
        <f>Personal!C8</f>
        <v>196000</v>
      </c>
      <c r="D8" s="21">
        <f>Personal!D8</f>
        <v>15000</v>
      </c>
      <c r="E8" s="20">
        <f>Personal!B25</f>
        <v>0</v>
      </c>
      <c r="F8" s="21">
        <f>Personal!C25</f>
        <v>0</v>
      </c>
      <c r="G8" s="21">
        <f>Personal!D25</f>
        <v>0</v>
      </c>
      <c r="H8" s="22">
        <f t="shared" si="0"/>
        <v>15000</v>
      </c>
      <c r="I8" s="26"/>
    </row>
    <row r="9" spans="1:11" ht="15.75" x14ac:dyDescent="0.3">
      <c r="A9" s="20" t="s">
        <v>5</v>
      </c>
      <c r="B9" s="20">
        <f>Personal!B9</f>
        <v>135</v>
      </c>
      <c r="C9" s="21">
        <f>Personal!C9</f>
        <v>197000</v>
      </c>
      <c r="D9" s="21">
        <f>Personal!D9</f>
        <v>15500</v>
      </c>
      <c r="E9" s="20">
        <f>Personal!B26</f>
        <v>1</v>
      </c>
      <c r="F9" s="21">
        <f>Personal!C26</f>
        <v>30.8</v>
      </c>
      <c r="G9" s="21">
        <f>Personal!D26</f>
        <v>4.62</v>
      </c>
      <c r="H9" s="22">
        <f t="shared" si="0"/>
        <v>15504.62</v>
      </c>
      <c r="I9" s="26"/>
    </row>
    <row r="10" spans="1:11" ht="15.75" x14ac:dyDescent="0.3">
      <c r="A10" s="20" t="s">
        <v>6</v>
      </c>
      <c r="B10" s="20">
        <f>Personal!B10</f>
        <v>138</v>
      </c>
      <c r="C10" s="21">
        <f>Personal!C10</f>
        <v>404403.81999999995</v>
      </c>
      <c r="D10" s="21">
        <f>Personal!D10</f>
        <v>33346.550000000003</v>
      </c>
      <c r="E10" s="20">
        <f>Personal!B27</f>
        <v>0</v>
      </c>
      <c r="F10" s="21">
        <f>Personal!C27</f>
        <v>0</v>
      </c>
      <c r="G10" s="21">
        <f>Personal!D27</f>
        <v>0</v>
      </c>
      <c r="H10" s="22">
        <f t="shared" si="0"/>
        <v>33346.550000000003</v>
      </c>
      <c r="I10" s="26"/>
    </row>
    <row r="11" spans="1:11" ht="15.75" x14ac:dyDescent="0.3">
      <c r="A11" s="20" t="s">
        <v>7</v>
      </c>
      <c r="B11" s="20">
        <f>Personal!B11</f>
        <v>138</v>
      </c>
      <c r="C11" s="21">
        <f>Personal!C11</f>
        <v>180409.22000000009</v>
      </c>
      <c r="D11" s="21">
        <f>Personal!D11</f>
        <v>17778.759999999998</v>
      </c>
      <c r="E11" s="20">
        <f>Personal!B28</f>
        <v>0</v>
      </c>
      <c r="F11" s="21">
        <f>Personal!C28</f>
        <v>0</v>
      </c>
      <c r="G11" s="21">
        <f>Personal!D28</f>
        <v>0</v>
      </c>
      <c r="H11" s="22">
        <f t="shared" si="0"/>
        <v>17778.759999999998</v>
      </c>
      <c r="I11" s="26"/>
      <c r="K11" s="23"/>
    </row>
    <row r="12" spans="1:11" ht="15.75" x14ac:dyDescent="0.3">
      <c r="A12" s="20" t="s">
        <v>8</v>
      </c>
      <c r="B12" s="20">
        <f>Personal!B12</f>
        <v>140</v>
      </c>
      <c r="C12" s="21">
        <f>Personal!C12</f>
        <v>226780.83000000002</v>
      </c>
      <c r="D12" s="21">
        <f>Personal!D12</f>
        <v>22305.58</v>
      </c>
      <c r="E12" s="20">
        <f>Personal!B29</f>
        <v>2</v>
      </c>
      <c r="F12" s="21">
        <f>Personal!C29</f>
        <v>226.03</v>
      </c>
      <c r="G12" s="21">
        <f>Personal!D29</f>
        <v>33.904499999999999</v>
      </c>
      <c r="H12" s="22">
        <f t="shared" si="0"/>
        <v>22339.484500000002</v>
      </c>
      <c r="I12" s="26"/>
      <c r="K12" s="23"/>
    </row>
    <row r="13" spans="1:11" ht="15.75" x14ac:dyDescent="0.3">
      <c r="A13" s="20" t="s">
        <v>9</v>
      </c>
      <c r="B13" s="20">
        <f>Personal!B13</f>
        <v>144</v>
      </c>
      <c r="C13" s="21">
        <f>Personal!C13</f>
        <v>217000</v>
      </c>
      <c r="D13" s="21">
        <f>Personal!D13</f>
        <v>20000.009999999998</v>
      </c>
      <c r="E13" s="20">
        <f>Personal!B30</f>
        <v>0</v>
      </c>
      <c r="F13" s="21">
        <f>Personal!C30</f>
        <v>0</v>
      </c>
      <c r="G13" s="21">
        <f>Personal!D30</f>
        <v>0</v>
      </c>
      <c r="H13" s="22">
        <f t="shared" si="0"/>
        <v>20000.009999999998</v>
      </c>
      <c r="I13" s="26"/>
      <c r="K13" s="23"/>
    </row>
    <row r="14" spans="1:11" ht="15.75" x14ac:dyDescent="0.3">
      <c r="A14" s="20" t="s">
        <v>10</v>
      </c>
      <c r="B14" s="20">
        <f>Personal!B14</f>
        <v>143</v>
      </c>
      <c r="C14" s="21">
        <f>Personal!C14</f>
        <v>227084.84</v>
      </c>
      <c r="D14" s="21">
        <f>Personal!D14</f>
        <v>20812.61</v>
      </c>
      <c r="E14" s="20">
        <f>Personal!B31</f>
        <v>3</v>
      </c>
      <c r="F14" s="21">
        <f>Personal!C31</f>
        <v>1596.4</v>
      </c>
      <c r="G14" s="21">
        <f>Personal!D31</f>
        <v>239.46</v>
      </c>
      <c r="H14" s="22">
        <f t="shared" si="0"/>
        <v>21052.07</v>
      </c>
      <c r="I14" s="26"/>
      <c r="J14" s="23"/>
      <c r="K14" s="23"/>
    </row>
    <row r="15" spans="1:11" ht="15.75" x14ac:dyDescent="0.3">
      <c r="A15" s="20" t="s">
        <v>11</v>
      </c>
      <c r="B15" s="20">
        <f>Personal!B15</f>
        <v>143</v>
      </c>
      <c r="C15" s="21">
        <f>Personal!C15</f>
        <v>216688.71000000002</v>
      </c>
      <c r="D15" s="21">
        <f>Personal!D15</f>
        <v>19677.89</v>
      </c>
      <c r="E15" s="20">
        <f>Personal!B32</f>
        <v>2</v>
      </c>
      <c r="F15" s="21">
        <f>Personal!C32</f>
        <v>105.7</v>
      </c>
      <c r="G15" s="21">
        <f>Personal!D32</f>
        <v>15.854999999999999</v>
      </c>
      <c r="H15" s="22">
        <f t="shared" si="0"/>
        <v>19693.744999999999</v>
      </c>
      <c r="I15" s="26"/>
      <c r="J15" s="23"/>
      <c r="K15" s="23"/>
    </row>
    <row r="16" spans="1:11" ht="15.75" x14ac:dyDescent="0.3">
      <c r="A16" s="20" t="s">
        <v>12</v>
      </c>
      <c r="B16" s="20">
        <f>Personal!B16</f>
        <v>144</v>
      </c>
      <c r="C16" s="21">
        <f>Personal!C16</f>
        <v>450870.27</v>
      </c>
      <c r="D16" s="21">
        <f>Personal!D16</f>
        <v>34997.82</v>
      </c>
      <c r="E16" s="20">
        <f>Personal!B33</f>
        <v>5</v>
      </c>
      <c r="F16" s="21">
        <f>Personal!C33</f>
        <v>14946.666667000001</v>
      </c>
      <c r="G16" s="21">
        <f>Personal!D33</f>
        <v>2242.0000000499999</v>
      </c>
      <c r="H16" s="22">
        <f t="shared" si="0"/>
        <v>37239.82000005</v>
      </c>
      <c r="I16" s="26"/>
      <c r="J16" s="23"/>
    </row>
    <row r="17" spans="1:8" ht="15.75" x14ac:dyDescent="0.3">
      <c r="A17" s="11" t="s">
        <v>19</v>
      </c>
      <c r="B17" s="12"/>
      <c r="C17" s="13">
        <f>SUM(C5:C16)</f>
        <v>2896218.19</v>
      </c>
      <c r="D17" s="13">
        <f t="shared" ref="D17:H17" si="1">SUM(D5:D16)</f>
        <v>245923.10000000003</v>
      </c>
      <c r="E17" s="13"/>
      <c r="F17" s="13">
        <f t="shared" si="1"/>
        <v>16905.596667000002</v>
      </c>
      <c r="G17" s="13">
        <f t="shared" si="1"/>
        <v>2535.83950005</v>
      </c>
      <c r="H17" s="13">
        <f t="shared" si="1"/>
        <v>248458.93950005001</v>
      </c>
    </row>
    <row r="18" spans="1:8" x14ac:dyDescent="0.25">
      <c r="A18" s="40" t="s">
        <v>28</v>
      </c>
      <c r="B18" s="40"/>
    </row>
    <row r="19" spans="1:8" x14ac:dyDescent="0.25">
      <c r="D19" s="23"/>
      <c r="F19" s="24">
        <f>C17+F17</f>
        <v>2913123.786667</v>
      </c>
      <c r="G19" s="24">
        <f>D17+G17</f>
        <v>248458.93950005004</v>
      </c>
      <c r="H19" s="23"/>
    </row>
    <row r="20" spans="1:8" x14ac:dyDescent="0.25">
      <c r="F20" s="23"/>
      <c r="G20" s="23"/>
    </row>
    <row r="22" spans="1:8" x14ac:dyDescent="0.25">
      <c r="B22" s="25" t="s">
        <v>37</v>
      </c>
      <c r="C22" s="41" t="s">
        <v>38</v>
      </c>
      <c r="D22" s="41"/>
    </row>
  </sheetData>
  <mergeCells count="3">
    <mergeCell ref="A2:H2"/>
    <mergeCell ref="A18:B18"/>
    <mergeCell ref="C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Personal</vt:lpstr>
      <vt:lpstr>Declaracion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dcterms:created xsi:type="dcterms:W3CDTF">2014-05-14T11:08:54Z</dcterms:created>
  <dcterms:modified xsi:type="dcterms:W3CDTF">2026-01-21T10:24:58Z</dcterms:modified>
</cp:coreProperties>
</file>